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Лист1!$A$1:$K$33</definedName>
  </definedNames>
  <calcPr calcId="125725" fullPrecision="0"/>
</workbook>
</file>

<file path=xl/calcChain.xml><?xml version="1.0" encoding="utf-8"?>
<calcChain xmlns="http://schemas.openxmlformats.org/spreadsheetml/2006/main">
  <c r="I33" i="1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F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C33" l="1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K8"/>
  <c r="J8"/>
  <c r="H8"/>
  <c r="G8"/>
  <c r="E8"/>
  <c r="D8"/>
  <c r="I8" l="1"/>
  <c r="F8" l="1"/>
  <c r="C8" l="1"/>
</calcChain>
</file>

<file path=xl/sharedStrings.xml><?xml version="1.0" encoding="utf-8"?>
<sst xmlns="http://schemas.openxmlformats.org/spreadsheetml/2006/main" count="69" uniqueCount="60">
  <si>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</si>
  <si>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</si>
  <si>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</si>
  <si>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</si>
  <si>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</si>
  <si>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</si>
  <si>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</si>
  <si>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</si>
  <si>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</si>
  <si>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</si>
  <si>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</si>
  <si>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</si>
  <si>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</si>
  <si>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Муниципальный район "Могочинский район"</t>
  </si>
  <si>
    <t>4.</t>
  </si>
  <si>
    <t>Муниципальный район "Нерчинский район"</t>
  </si>
  <si>
    <t>5.</t>
  </si>
  <si>
    <t>6.</t>
  </si>
  <si>
    <t>Муниципальный район "Ононский район"</t>
  </si>
  <si>
    <t>7.</t>
  </si>
  <si>
    <t>Муниципальный район "Сретенский район"</t>
  </si>
  <si>
    <t>8.</t>
  </si>
  <si>
    <t>9.</t>
  </si>
  <si>
    <t>Муниципальный район "Улётовский район"</t>
  </si>
  <si>
    <t>10.</t>
  </si>
  <si>
    <t>Муниципальный район "Чернышевский район"</t>
  </si>
  <si>
    <t>11.</t>
  </si>
  <si>
    <t>Муниципальный район "Читинский район"</t>
  </si>
  <si>
    <t>12.</t>
  </si>
  <si>
    <t>Муниципальный район "Шилкинский район"</t>
  </si>
  <si>
    <t>13.</t>
  </si>
  <si>
    <t>Наименование муниципальных районов</t>
  </si>
  <si>
    <t>Муниципальный район "Агинский район"</t>
  </si>
  <si>
    <t>Муниципальный район "Балейский район"</t>
  </si>
  <si>
    <t>Муниципальный район "Дульдургинский район"</t>
  </si>
  <si>
    <t>Муниципальный район "Калганский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</si>
  <si>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</si>
  <si>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</si>
  <si>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"Могойтуйский район"</t>
  </si>
  <si>
    <t>Муниципальный район "Оловяннинский район"</t>
  </si>
  <si>
    <t>14.</t>
  </si>
  <si>
    <t>15.</t>
  </si>
  <si>
    <t>16.</t>
  </si>
  <si>
    <t>17.</t>
  </si>
  <si>
    <t>Муниципальный район "Хилокский район"</t>
  </si>
  <si>
    <t>18.</t>
  </si>
  <si>
    <t>19.</t>
  </si>
  <si>
    <t>20.</t>
  </si>
  <si>
    <t>21.</t>
  </si>
  <si>
    <t>Муниципальный район "Александрово-Заводский район"</t>
  </si>
  <si>
    <t>Муниципальный район "Газимуро-Заводский район"</t>
  </si>
  <si>
    <t>Муниципальный район "Забайкальский район"</t>
  </si>
  <si>
    <t>Муниципальный район "Кыринский район"</t>
  </si>
  <si>
    <t>Муниципальный район "Петровск-Забайкальский район"</t>
  </si>
  <si>
    <t>Муниципальный район "Тунгиро-Олёкминский район"</t>
  </si>
  <si>
    <t>Муниципальный район "Тунгокоченский район"</t>
  </si>
  <si>
    <t>22.</t>
  </si>
  <si>
    <t>23.</t>
  </si>
  <si>
    <t>24.</t>
  </si>
  <si>
    <t xml:space="preserve">11 (таблица 15). Отчет об исполнении распределенных субсидий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 в 2020 году
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</si>
</sst>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10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9" fillId="0" borderId="3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0" fontId="7" fillId="0" borderId="1" xfId="0" applyFont="1" applyBorder="1" applyAlignment="1">
      <alignment vertical="top" wrapText="1"/>
    </xf>
    <xf numFmtId="165" fontId="8" fillId="0" borderId="0" xfId="0" applyNumberFormat="1" applyFont="1" applyFill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st1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="75" zoomScaleNormal="75" zoomScaleSheetLayoutView="75" workbookViewId="0">
      <selection activeCell="M1" sqref="M1:Q1048576"/>
    </sheetView>
  </sheetViews>
  <sheetFormatPr defaultRowHeight="12.75"/>
  <cols>
    <col min="1" max="1" width="4.42578125" style="1" customWidth="1"/>
    <col min="2" max="2" width="34.28515625" style="1" customWidth="1"/>
    <col min="3" max="4" width="14.7109375" style="1" customWidth="1"/>
    <col min="5" max="5" width="15" style="1" customWidth="1"/>
    <col min="6" max="7" width="14.140625" style="1" customWidth="1"/>
    <col min="8" max="8" width="12.42578125" style="1" customWidth="1"/>
    <col min="9" max="9" width="13.28515625" style="1" customWidth="1"/>
    <col min="10" max="10" width="13.5703125" style="1" customWidth="1"/>
    <col min="11" max="11" width="13.7109375" style="1" customWidth="1"/>
    <col min="12" max="16384" width="9.140625" style="1"/>
  </cols>
  <sheetData>
    <row r="1" spans="1:11" ht="53.25" customHeight="1">
      <c r="A1" s="13" t="s">
        <v>59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2.7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2.75" customHeight="1">
      <c r="A3" s="9"/>
      <c r="B3" s="9"/>
      <c r="C3" s="12"/>
      <c r="D3" s="12"/>
      <c r="E3" s="12"/>
      <c r="F3" s="9"/>
      <c r="G3" s="9"/>
      <c r="H3" s="9"/>
      <c r="I3" s="9"/>
      <c r="J3" s="9"/>
      <c r="K3" s="10" t="s">
        <v>5</v>
      </c>
    </row>
    <row r="4" spans="1:11" ht="68.25" customHeight="1">
      <c r="A4" s="15" t="s">
        <v>0</v>
      </c>
      <c r="B4" s="15" t="s">
        <v>31</v>
      </c>
      <c r="C4" s="15" t="s">
        <v>12</v>
      </c>
      <c r="D4" s="15"/>
      <c r="E4" s="15"/>
      <c r="F4" s="15" t="s">
        <v>4</v>
      </c>
      <c r="G4" s="15"/>
      <c r="H4" s="15"/>
      <c r="I4" s="15" t="s">
        <v>1</v>
      </c>
      <c r="J4" s="15"/>
      <c r="K4" s="15"/>
    </row>
    <row r="5" spans="1:11" ht="16.5" customHeight="1">
      <c r="A5" s="15"/>
      <c r="B5" s="15"/>
      <c r="C5" s="15" t="s">
        <v>8</v>
      </c>
      <c r="D5" s="15" t="s">
        <v>2</v>
      </c>
      <c r="E5" s="15"/>
      <c r="F5" s="15" t="s">
        <v>8</v>
      </c>
      <c r="G5" s="15" t="s">
        <v>2</v>
      </c>
      <c r="H5" s="15"/>
      <c r="I5" s="15" t="s">
        <v>8</v>
      </c>
      <c r="J5" s="15" t="s">
        <v>2</v>
      </c>
      <c r="K5" s="15"/>
    </row>
    <row r="6" spans="1:11" ht="60" customHeight="1">
      <c r="A6" s="15"/>
      <c r="B6" s="15"/>
      <c r="C6" s="15"/>
      <c r="D6" s="6" t="s">
        <v>9</v>
      </c>
      <c r="E6" s="6" t="s">
        <v>10</v>
      </c>
      <c r="F6" s="15"/>
      <c r="G6" s="6" t="s">
        <v>9</v>
      </c>
      <c r="H6" s="6" t="s">
        <v>10</v>
      </c>
      <c r="I6" s="15"/>
      <c r="J6" s="6" t="s">
        <v>9</v>
      </c>
      <c r="K6" s="6" t="s">
        <v>10</v>
      </c>
    </row>
    <row r="7" spans="1:11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9.5" customHeight="1">
      <c r="A8" s="11"/>
      <c r="B8" s="3" t="s">
        <v>3</v>
      </c>
      <c r="C8" s="4">
        <f>D8+E8</f>
        <v>31581.599999999999</v>
      </c>
      <c r="D8" s="4">
        <f>SUM(D10:D33)</f>
        <v>29686.7</v>
      </c>
      <c r="E8" s="4">
        <f>SUM(E10:E33)</f>
        <v>1894.9</v>
      </c>
      <c r="F8" s="4">
        <f>G8+H8</f>
        <v>31581.599999999999</v>
      </c>
      <c r="G8" s="4">
        <f>SUM(G10:G33)</f>
        <v>29686.9</v>
      </c>
      <c r="H8" s="4">
        <f>SUM(H10:H33)</f>
        <v>1894.7</v>
      </c>
      <c r="I8" s="4">
        <f>J8+K8</f>
        <v>31581.599999999999</v>
      </c>
      <c r="J8" s="4">
        <f>SUM(J10:J33)</f>
        <v>29686.9</v>
      </c>
      <c r="K8" s="4">
        <f>SUM(K10:K33)</f>
        <v>1894.7</v>
      </c>
    </row>
    <row r="9" spans="1:11" ht="15.75">
      <c r="A9" s="11"/>
      <c r="B9" s="3" t="s">
        <v>2</v>
      </c>
      <c r="C9" s="5"/>
      <c r="D9" s="4"/>
      <c r="E9" s="4"/>
      <c r="F9" s="4"/>
      <c r="G9" s="4"/>
      <c r="H9" s="4"/>
      <c r="I9" s="4"/>
      <c r="J9" s="4"/>
      <c r="K9" s="4"/>
    </row>
    <row r="10" spans="1:11" ht="33" customHeight="1">
      <c r="A10" s="7" t="s">
        <v>6</v>
      </c>
      <c r="B10" s="8" t="s">
        <v>32</v>
      </c>
      <c r="C10" s="4">
        <f>D10+E10</f>
        <v>1224.8</v>
      </c>
      <c r="D10" s="4">
        <v>1151.3</v>
      </c>
      <c r="E10" s="4">
        <v>73.5</v>
      </c>
      <c r="F10" s="4">
        <f>G10+H10</f>
        <v>1224.8</v>
      </c>
      <c r="G10" s="4">
        <v>1151.3</v>
      </c>
      <c r="H10" s="4">
        <v>73.5</v>
      </c>
      <c r="I10" s="4">
        <f>J10+K10</f>
        <v>1224.8</v>
      </c>
      <c r="J10" s="4">
        <v>1151.3</v>
      </c>
      <c r="K10" s="4">
        <v>73.5</v>
      </c>
    </row>
    <row r="11" spans="1:11" ht="35.25" customHeight="1">
      <c r="A11" s="7" t="s">
        <v>7</v>
      </c>
      <c r="B11" s="8" t="s">
        <v>49</v>
      </c>
      <c r="C11" s="4">
        <f t="shared" ref="C11:C33" si="0">D11+E11</f>
        <v>3120.7</v>
      </c>
      <c r="D11" s="4">
        <v>2933.5</v>
      </c>
      <c r="E11" s="4">
        <v>187.2</v>
      </c>
      <c r="F11" s="4">
        <f t="shared" ref="F11:F33" si="1">G11+H11</f>
        <v>3120.7</v>
      </c>
      <c r="G11" s="4">
        <v>2933.5</v>
      </c>
      <c r="H11" s="4">
        <v>187.2</v>
      </c>
      <c r="I11" s="4">
        <f t="shared" ref="I11:I33" si="2">J11+K11</f>
        <v>3120.7</v>
      </c>
      <c r="J11" s="4">
        <v>2933.5</v>
      </c>
      <c r="K11" s="4">
        <v>187.2</v>
      </c>
    </row>
    <row r="12" spans="1:11" ht="31.5">
      <c r="A12" s="7" t="s">
        <v>11</v>
      </c>
      <c r="B12" s="8" t="s">
        <v>33</v>
      </c>
      <c r="C12" s="4">
        <f t="shared" si="0"/>
        <v>4041</v>
      </c>
      <c r="D12" s="4">
        <v>3798.5</v>
      </c>
      <c r="E12" s="4">
        <v>242.5</v>
      </c>
      <c r="F12" s="4">
        <f t="shared" si="1"/>
        <v>4041.1</v>
      </c>
      <c r="G12" s="4">
        <v>3798.6</v>
      </c>
      <c r="H12" s="4">
        <v>242.5</v>
      </c>
      <c r="I12" s="4">
        <f t="shared" si="2"/>
        <v>4041.1</v>
      </c>
      <c r="J12" s="4">
        <v>3798.6</v>
      </c>
      <c r="K12" s="4">
        <v>242.5</v>
      </c>
    </row>
    <row r="13" spans="1:11" ht="31.5">
      <c r="A13" s="7" t="s">
        <v>14</v>
      </c>
      <c r="B13" s="8" t="s">
        <v>50</v>
      </c>
      <c r="C13" s="4">
        <f t="shared" si="0"/>
        <v>4026.6</v>
      </c>
      <c r="D13" s="4">
        <v>3785</v>
      </c>
      <c r="E13" s="4">
        <v>241.6</v>
      </c>
      <c r="F13" s="4">
        <f t="shared" si="1"/>
        <v>4026.6</v>
      </c>
      <c r="G13" s="4">
        <v>3785</v>
      </c>
      <c r="H13" s="4">
        <v>241.6</v>
      </c>
      <c r="I13" s="4">
        <f t="shared" si="2"/>
        <v>4026.6</v>
      </c>
      <c r="J13" s="4">
        <v>3785</v>
      </c>
      <c r="K13" s="4">
        <v>241.6</v>
      </c>
    </row>
    <row r="14" spans="1:11" ht="31.5">
      <c r="A14" s="7" t="s">
        <v>16</v>
      </c>
      <c r="B14" s="8" t="s">
        <v>34</v>
      </c>
      <c r="C14" s="4">
        <f t="shared" si="0"/>
        <v>1558.8</v>
      </c>
      <c r="D14" s="4">
        <v>1465.3</v>
      </c>
      <c r="E14" s="4">
        <v>93.5</v>
      </c>
      <c r="F14" s="4">
        <f t="shared" si="1"/>
        <v>1558.8</v>
      </c>
      <c r="G14" s="4">
        <v>1465.3</v>
      </c>
      <c r="H14" s="4">
        <v>93.5</v>
      </c>
      <c r="I14" s="4">
        <f t="shared" si="2"/>
        <v>1558.8</v>
      </c>
      <c r="J14" s="4">
        <v>1465.3</v>
      </c>
      <c r="K14" s="4">
        <v>93.5</v>
      </c>
    </row>
    <row r="15" spans="1:11" ht="31.5">
      <c r="A15" s="7" t="s">
        <v>17</v>
      </c>
      <c r="B15" s="8" t="s">
        <v>51</v>
      </c>
      <c r="C15" s="4">
        <f t="shared" si="0"/>
        <v>2696.3</v>
      </c>
      <c r="D15" s="4">
        <v>2534.5</v>
      </c>
      <c r="E15" s="4">
        <v>161.80000000000001</v>
      </c>
      <c r="F15" s="4">
        <f t="shared" si="1"/>
        <v>2696.3</v>
      </c>
      <c r="G15" s="4">
        <v>2534.5</v>
      </c>
      <c r="H15" s="4">
        <v>161.80000000000001</v>
      </c>
      <c r="I15" s="4">
        <f t="shared" si="2"/>
        <v>2696.3</v>
      </c>
      <c r="J15" s="4">
        <v>2534.5</v>
      </c>
      <c r="K15" s="4">
        <v>161.80000000000001</v>
      </c>
    </row>
    <row r="16" spans="1:11" ht="31.5">
      <c r="A16" s="7" t="s">
        <v>19</v>
      </c>
      <c r="B16" s="8" t="s">
        <v>35</v>
      </c>
      <c r="C16" s="4">
        <f t="shared" si="0"/>
        <v>1660.2</v>
      </c>
      <c r="D16" s="4">
        <v>1560.6</v>
      </c>
      <c r="E16" s="4">
        <v>99.6</v>
      </c>
      <c r="F16" s="4">
        <f t="shared" si="1"/>
        <v>1660.2</v>
      </c>
      <c r="G16" s="4">
        <v>1560.6</v>
      </c>
      <c r="H16" s="4">
        <v>99.6</v>
      </c>
      <c r="I16" s="4">
        <f t="shared" si="2"/>
        <v>1660.2</v>
      </c>
      <c r="J16" s="4">
        <v>1560.6</v>
      </c>
      <c r="K16" s="4">
        <v>99.6</v>
      </c>
    </row>
    <row r="17" spans="1:11" ht="47.25">
      <c r="A17" s="7" t="s">
        <v>21</v>
      </c>
      <c r="B17" s="8" t="s">
        <v>36</v>
      </c>
      <c r="C17" s="4">
        <f t="shared" si="0"/>
        <v>556.70000000000005</v>
      </c>
      <c r="D17" s="4">
        <v>523.29999999999995</v>
      </c>
      <c r="E17" s="4">
        <v>33.4</v>
      </c>
      <c r="F17" s="4">
        <f t="shared" si="1"/>
        <v>556.70000000000005</v>
      </c>
      <c r="G17" s="4">
        <v>523.29999999999995</v>
      </c>
      <c r="H17" s="4">
        <v>33.4</v>
      </c>
      <c r="I17" s="4">
        <f t="shared" si="2"/>
        <v>556.70000000000005</v>
      </c>
      <c r="J17" s="4">
        <v>523.29999999999995</v>
      </c>
      <c r="K17" s="4">
        <v>33.4</v>
      </c>
    </row>
    <row r="18" spans="1:11" ht="31.5">
      <c r="A18" s="7" t="s">
        <v>22</v>
      </c>
      <c r="B18" s="8" t="s">
        <v>37</v>
      </c>
      <c r="C18" s="4">
        <f t="shared" si="0"/>
        <v>1002.1</v>
      </c>
      <c r="D18" s="4">
        <v>942</v>
      </c>
      <c r="E18" s="4">
        <v>60.1</v>
      </c>
      <c r="F18" s="4">
        <f t="shared" si="1"/>
        <v>1002.1</v>
      </c>
      <c r="G18" s="4">
        <v>942</v>
      </c>
      <c r="H18" s="4">
        <v>60.1</v>
      </c>
      <c r="I18" s="4">
        <f t="shared" si="2"/>
        <v>1002.1</v>
      </c>
      <c r="J18" s="4">
        <v>942</v>
      </c>
      <c r="K18" s="4">
        <v>60.1</v>
      </c>
    </row>
    <row r="19" spans="1:11" ht="31.5">
      <c r="A19" s="7" t="s">
        <v>24</v>
      </c>
      <c r="B19" s="8" t="s">
        <v>52</v>
      </c>
      <c r="C19" s="4">
        <f t="shared" si="0"/>
        <v>668.1</v>
      </c>
      <c r="D19" s="4">
        <v>628</v>
      </c>
      <c r="E19" s="4">
        <v>40.1</v>
      </c>
      <c r="F19" s="4">
        <f t="shared" si="1"/>
        <v>668.1</v>
      </c>
      <c r="G19" s="4">
        <v>628</v>
      </c>
      <c r="H19" s="4">
        <v>40.1</v>
      </c>
      <c r="I19" s="4">
        <f t="shared" si="2"/>
        <v>668.1</v>
      </c>
      <c r="J19" s="4">
        <v>628</v>
      </c>
      <c r="K19" s="4">
        <v>40.1</v>
      </c>
    </row>
    <row r="20" spans="1:11" ht="31.5">
      <c r="A20" s="7" t="s">
        <v>26</v>
      </c>
      <c r="B20" s="8" t="s">
        <v>38</v>
      </c>
      <c r="C20" s="4">
        <f t="shared" si="0"/>
        <v>1224.8</v>
      </c>
      <c r="D20" s="4">
        <v>1151.3</v>
      </c>
      <c r="E20" s="4">
        <v>73.5</v>
      </c>
      <c r="F20" s="4">
        <f t="shared" si="1"/>
        <v>1224.8</v>
      </c>
      <c r="G20" s="4">
        <v>1151.3</v>
      </c>
      <c r="H20" s="4">
        <v>73.5</v>
      </c>
      <c r="I20" s="4">
        <f t="shared" si="2"/>
        <v>1224.8</v>
      </c>
      <c r="J20" s="4">
        <v>1151.3</v>
      </c>
      <c r="K20" s="4">
        <v>73.5</v>
      </c>
    </row>
    <row r="21" spans="1:11" ht="31.5">
      <c r="A21" s="7" t="s">
        <v>28</v>
      </c>
      <c r="B21" s="8" t="s">
        <v>13</v>
      </c>
      <c r="C21" s="4">
        <f t="shared" si="0"/>
        <v>2005.8</v>
      </c>
      <c r="D21" s="4">
        <v>1885.4</v>
      </c>
      <c r="E21" s="4">
        <v>120.4</v>
      </c>
      <c r="F21" s="4">
        <f t="shared" si="1"/>
        <v>2005.8</v>
      </c>
      <c r="G21" s="4">
        <v>1885.5</v>
      </c>
      <c r="H21" s="4">
        <v>120.3</v>
      </c>
      <c r="I21" s="4">
        <f t="shared" si="2"/>
        <v>2005.8</v>
      </c>
      <c r="J21" s="4">
        <v>1885.5</v>
      </c>
      <c r="K21" s="4">
        <v>120.3</v>
      </c>
    </row>
    <row r="22" spans="1:11" ht="31.5">
      <c r="A22" s="7" t="s">
        <v>30</v>
      </c>
      <c r="B22" s="8" t="s">
        <v>15</v>
      </c>
      <c r="C22" s="4">
        <f t="shared" si="0"/>
        <v>556.70000000000005</v>
      </c>
      <c r="D22" s="4">
        <v>523.29999999999995</v>
      </c>
      <c r="E22" s="4">
        <v>33.4</v>
      </c>
      <c r="F22" s="4">
        <f t="shared" si="1"/>
        <v>556.70000000000005</v>
      </c>
      <c r="G22" s="4">
        <v>523.29999999999995</v>
      </c>
      <c r="H22" s="4">
        <v>33.4</v>
      </c>
      <c r="I22" s="4">
        <f t="shared" si="2"/>
        <v>556.70000000000005</v>
      </c>
      <c r="J22" s="4">
        <v>523.29999999999995</v>
      </c>
      <c r="K22" s="4">
        <v>33.4</v>
      </c>
    </row>
    <row r="23" spans="1:11" ht="31.5">
      <c r="A23" s="7" t="s">
        <v>40</v>
      </c>
      <c r="B23" s="8" t="s">
        <v>39</v>
      </c>
      <c r="C23" s="4">
        <f t="shared" si="0"/>
        <v>222.7</v>
      </c>
      <c r="D23" s="4">
        <v>209.3</v>
      </c>
      <c r="E23" s="4">
        <v>13.4</v>
      </c>
      <c r="F23" s="4">
        <f t="shared" si="1"/>
        <v>222.7</v>
      </c>
      <c r="G23" s="4">
        <v>209.3</v>
      </c>
      <c r="H23" s="4">
        <v>13.4</v>
      </c>
      <c r="I23" s="4">
        <f t="shared" si="2"/>
        <v>222.7</v>
      </c>
      <c r="J23" s="4">
        <v>209.3</v>
      </c>
      <c r="K23" s="4">
        <v>13.4</v>
      </c>
    </row>
    <row r="24" spans="1:11" ht="31.5">
      <c r="A24" s="7" t="s">
        <v>41</v>
      </c>
      <c r="B24" s="8" t="s">
        <v>18</v>
      </c>
      <c r="C24" s="4">
        <f t="shared" si="0"/>
        <v>1336.2</v>
      </c>
      <c r="D24" s="4">
        <v>1256</v>
      </c>
      <c r="E24" s="4">
        <v>80.2</v>
      </c>
      <c r="F24" s="4">
        <f t="shared" si="1"/>
        <v>1336.2</v>
      </c>
      <c r="G24" s="4">
        <v>1256</v>
      </c>
      <c r="H24" s="4">
        <v>80.2</v>
      </c>
      <c r="I24" s="4">
        <f t="shared" si="2"/>
        <v>1336.2</v>
      </c>
      <c r="J24" s="4">
        <v>1256</v>
      </c>
      <c r="K24" s="4">
        <v>80.2</v>
      </c>
    </row>
    <row r="25" spans="1:11" ht="31.5">
      <c r="A25" s="7" t="s">
        <v>42</v>
      </c>
      <c r="B25" s="8" t="s">
        <v>53</v>
      </c>
      <c r="C25" s="4">
        <f t="shared" si="0"/>
        <v>445.4</v>
      </c>
      <c r="D25" s="4">
        <v>418.7</v>
      </c>
      <c r="E25" s="4">
        <v>26.7</v>
      </c>
      <c r="F25" s="4">
        <f t="shared" si="1"/>
        <v>445.4</v>
      </c>
      <c r="G25" s="4">
        <v>418.7</v>
      </c>
      <c r="H25" s="4">
        <v>26.7</v>
      </c>
      <c r="I25" s="4">
        <f t="shared" si="2"/>
        <v>445.4</v>
      </c>
      <c r="J25" s="4">
        <v>418.7</v>
      </c>
      <c r="K25" s="4">
        <v>26.7</v>
      </c>
    </row>
    <row r="26" spans="1:11" ht="31.5">
      <c r="A26" s="7" t="s">
        <v>43</v>
      </c>
      <c r="B26" s="8" t="s">
        <v>20</v>
      </c>
      <c r="C26" s="4">
        <f t="shared" si="0"/>
        <v>1782.9</v>
      </c>
      <c r="D26" s="4">
        <v>1675.9</v>
      </c>
      <c r="E26" s="4">
        <v>107</v>
      </c>
      <c r="F26" s="4">
        <f t="shared" si="1"/>
        <v>1782.9</v>
      </c>
      <c r="G26" s="4">
        <v>1675.9</v>
      </c>
      <c r="H26" s="4">
        <v>107</v>
      </c>
      <c r="I26" s="4">
        <f t="shared" si="2"/>
        <v>1782.9</v>
      </c>
      <c r="J26" s="4">
        <v>1675.9</v>
      </c>
      <c r="K26" s="4">
        <v>107</v>
      </c>
    </row>
    <row r="27" spans="1:11" ht="31.5">
      <c r="A27" s="7" t="s">
        <v>45</v>
      </c>
      <c r="B27" s="8" t="s">
        <v>54</v>
      </c>
      <c r="C27" s="4">
        <f t="shared" si="0"/>
        <v>445.4</v>
      </c>
      <c r="D27" s="4">
        <v>418.7</v>
      </c>
      <c r="E27" s="4">
        <v>26.7</v>
      </c>
      <c r="F27" s="4">
        <f t="shared" si="1"/>
        <v>445.4</v>
      </c>
      <c r="G27" s="4">
        <v>418.7</v>
      </c>
      <c r="H27" s="4">
        <v>26.7</v>
      </c>
      <c r="I27" s="4">
        <f t="shared" si="2"/>
        <v>445.4</v>
      </c>
      <c r="J27" s="4">
        <v>418.7</v>
      </c>
      <c r="K27" s="4">
        <v>26.7</v>
      </c>
    </row>
    <row r="28" spans="1:11" ht="31.5">
      <c r="A28" s="7" t="s">
        <v>46</v>
      </c>
      <c r="B28" s="8" t="s">
        <v>55</v>
      </c>
      <c r="C28" s="4">
        <f t="shared" si="0"/>
        <v>668.1</v>
      </c>
      <c r="D28" s="4">
        <v>628</v>
      </c>
      <c r="E28" s="4">
        <v>40.1</v>
      </c>
      <c r="F28" s="4">
        <f t="shared" si="1"/>
        <v>668.1</v>
      </c>
      <c r="G28" s="4">
        <v>628</v>
      </c>
      <c r="H28" s="4">
        <v>40.1</v>
      </c>
      <c r="I28" s="4">
        <f t="shared" si="2"/>
        <v>668.1</v>
      </c>
      <c r="J28" s="4">
        <v>628</v>
      </c>
      <c r="K28" s="4">
        <v>40.1</v>
      </c>
    </row>
    <row r="29" spans="1:11" ht="31.5">
      <c r="A29" s="7" t="s">
        <v>47</v>
      </c>
      <c r="B29" s="8" t="s">
        <v>23</v>
      </c>
      <c r="C29" s="4">
        <f t="shared" si="0"/>
        <v>445.4</v>
      </c>
      <c r="D29" s="4">
        <v>418.7</v>
      </c>
      <c r="E29" s="4">
        <v>26.7</v>
      </c>
      <c r="F29" s="4">
        <f t="shared" si="1"/>
        <v>445.4</v>
      </c>
      <c r="G29" s="4">
        <v>418.7</v>
      </c>
      <c r="H29" s="4">
        <v>26.7</v>
      </c>
      <c r="I29" s="4">
        <f t="shared" si="2"/>
        <v>445.4</v>
      </c>
      <c r="J29" s="4">
        <v>418.7</v>
      </c>
      <c r="K29" s="4">
        <v>26.7</v>
      </c>
    </row>
    <row r="30" spans="1:11" ht="31.5">
      <c r="A30" s="7" t="s">
        <v>48</v>
      </c>
      <c r="B30" s="8" t="s">
        <v>44</v>
      </c>
      <c r="C30" s="4">
        <f t="shared" si="0"/>
        <v>445.4</v>
      </c>
      <c r="D30" s="4">
        <v>418.7</v>
      </c>
      <c r="E30" s="4">
        <v>26.7</v>
      </c>
      <c r="F30" s="4">
        <f t="shared" si="1"/>
        <v>445.4</v>
      </c>
      <c r="G30" s="4">
        <v>418.7</v>
      </c>
      <c r="H30" s="4">
        <v>26.7</v>
      </c>
      <c r="I30" s="4">
        <f t="shared" si="2"/>
        <v>445.4</v>
      </c>
      <c r="J30" s="4">
        <v>418.7</v>
      </c>
      <c r="K30" s="4">
        <v>26.7</v>
      </c>
    </row>
    <row r="31" spans="1:11" ht="31.5">
      <c r="A31" s="7" t="s">
        <v>56</v>
      </c>
      <c r="B31" s="8" t="s">
        <v>25</v>
      </c>
      <c r="C31" s="4">
        <f t="shared" si="0"/>
        <v>445.4</v>
      </c>
      <c r="D31" s="4">
        <v>418.7</v>
      </c>
      <c r="E31" s="4">
        <v>26.7</v>
      </c>
      <c r="F31" s="4">
        <f t="shared" si="1"/>
        <v>445.4</v>
      </c>
      <c r="G31" s="4">
        <v>418.7</v>
      </c>
      <c r="H31" s="4">
        <v>26.7</v>
      </c>
      <c r="I31" s="4">
        <f t="shared" si="2"/>
        <v>445.4</v>
      </c>
      <c r="J31" s="4">
        <v>418.7</v>
      </c>
      <c r="K31" s="4">
        <v>26.7</v>
      </c>
    </row>
    <row r="32" spans="1:11" ht="31.5">
      <c r="A32" s="7" t="s">
        <v>57</v>
      </c>
      <c r="B32" s="8" t="s">
        <v>27</v>
      </c>
      <c r="C32" s="4">
        <f t="shared" si="0"/>
        <v>668.1</v>
      </c>
      <c r="D32" s="4">
        <v>628</v>
      </c>
      <c r="E32" s="4">
        <v>40.1</v>
      </c>
      <c r="F32" s="4">
        <f t="shared" si="1"/>
        <v>668</v>
      </c>
      <c r="G32" s="4">
        <v>628</v>
      </c>
      <c r="H32" s="4">
        <v>40</v>
      </c>
      <c r="I32" s="4">
        <f t="shared" si="2"/>
        <v>668</v>
      </c>
      <c r="J32" s="4">
        <v>628</v>
      </c>
      <c r="K32" s="4">
        <v>40</v>
      </c>
    </row>
    <row r="33" spans="1:11" ht="31.5">
      <c r="A33" s="7" t="s">
        <v>58</v>
      </c>
      <c r="B33" s="8" t="s">
        <v>29</v>
      </c>
      <c r="C33" s="4">
        <f t="shared" si="0"/>
        <v>334</v>
      </c>
      <c r="D33" s="4">
        <v>314</v>
      </c>
      <c r="E33" s="4">
        <v>20</v>
      </c>
      <c r="F33" s="4">
        <f t="shared" si="1"/>
        <v>334</v>
      </c>
      <c r="G33" s="4">
        <v>314</v>
      </c>
      <c r="H33" s="4">
        <v>20</v>
      </c>
      <c r="I33" s="4">
        <f t="shared" si="2"/>
        <v>334</v>
      </c>
      <c r="J33" s="4">
        <v>314</v>
      </c>
      <c r="K33" s="4">
        <v>20</v>
      </c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2" type="noConversion"/>
  <pageMargins left="0.35433070866141736" right="0.19685039370078741" top="0.78740157480314965" bottom="0.78740157480314965" header="0.51181102362204722" footer="0.31496062992125984"/>
  <pageSetup paperSize="9" scale="8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2021-02-05T00:49:55Z</cp:lastPrinted>
  <dcterms:created xsi:type="dcterms:W3CDTF">2009-02-10T05:39:52Z</dcterms:created>
  <dcterms:modified xsi:type="dcterms:W3CDTF">2021-03-24T05:39:42Z</dcterms:modified>
</cp:coreProperties>
</file>